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43" sheetId="1" r:id="rId1"/>
  </sheets>
  <externalReferences>
    <externalReference r:id="rId2"/>
  </externalReferences>
  <definedNames>
    <definedName name="Z_6E36EA37_049E_4FAE_B719_2847CD16F858_.wvu.Cols" localSheetId="0" hidden="1">Козл.43!$F:$H,Козл.43!$L:$O</definedName>
    <definedName name="Z_6E36EA37_049E_4FAE_B719_2847CD16F858_.wvu.Rows" localSheetId="0" hidden="1">Козл.43!$42:$45</definedName>
    <definedName name="Z_73C0D023_21BD_4441_8EFA_957546C15799_.wvu.Cols" localSheetId="0" hidden="1">Козл.43!$F:$H,Козл.43!$L:$O</definedName>
    <definedName name="Z_73C0D023_21BD_4441_8EFA_957546C15799_.wvu.Rows" localSheetId="0" hidden="1">Козл.43!$42:$45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<sst xmlns="http://schemas.openxmlformats.org/spreadsheetml/2006/main" count="64" uniqueCount="53">
  <si>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ул.Козловская,43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</si>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</sst>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7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737.38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737.38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5.75" customHeight="1">
      <c r="A10" s="67" t="s">
        <v>13</v>
      </c>
      <c r="B10" s="68"/>
      <c r="C10" s="68"/>
      <c r="D10" s="69"/>
      <c r="E10" s="25">
        <v>202211.7</v>
      </c>
      <c r="F10" s="25"/>
      <c r="G10" s="23"/>
      <c r="H10" s="23"/>
      <c r="I10" s="25">
        <v>200912.5</v>
      </c>
      <c r="J10" s="26">
        <v>21055.19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33909.57</v>
      </c>
      <c r="F12" s="25"/>
      <c r="G12" s="23"/>
      <c r="H12" s="23"/>
      <c r="I12" s="25">
        <v>32797.68</v>
      </c>
      <c r="J12" s="26">
        <v>4963.5</v>
      </c>
    </row>
    <row r="13" spans="1:10" ht="16.5" customHeight="1">
      <c r="A13" s="67" t="s">
        <v>16</v>
      </c>
      <c r="B13" s="68"/>
      <c r="C13" s="68"/>
      <c r="D13" s="69"/>
      <c r="E13" s="25">
        <v>48239.43</v>
      </c>
      <c r="F13" s="25"/>
      <c r="G13" s="23"/>
      <c r="H13" s="23"/>
      <c r="I13" s="25">
        <v>46934.55</v>
      </c>
      <c r="J13" s="26">
        <v>7087.15</v>
      </c>
    </row>
    <row r="14" spans="1:10" ht="14.45" customHeight="1">
      <c r="A14" s="60" t="s">
        <v>17</v>
      </c>
      <c r="B14" s="60"/>
      <c r="C14" s="60"/>
      <c r="D14" s="60"/>
      <c r="E14" s="25">
        <v>65577.53</v>
      </c>
      <c r="F14" s="25"/>
      <c r="G14" s="23"/>
      <c r="H14" s="23"/>
      <c r="I14" s="25">
        <v>66619.740000000005</v>
      </c>
      <c r="J14" s="26">
        <v>10334.36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116181.48</v>
      </c>
      <c r="F16" s="25"/>
      <c r="G16" s="23"/>
      <c r="H16" s="23"/>
      <c r="I16" s="25">
        <v>115990.04</v>
      </c>
      <c r="J16" s="26">
        <v>12113.16</v>
      </c>
    </row>
    <row r="17" spans="1:15" ht="15.75">
      <c r="A17" s="60" t="s">
        <v>20</v>
      </c>
      <c r="B17" s="60"/>
      <c r="C17" s="60"/>
      <c r="D17" s="60"/>
      <c r="E17" s="25">
        <v>11680.32</v>
      </c>
      <c r="F17" s="25"/>
      <c r="G17" s="23"/>
      <c r="H17" s="23"/>
      <c r="I17" s="25">
        <v>11661.05</v>
      </c>
      <c r="J17" s="26">
        <v>1217.92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1995.84</v>
      </c>
      <c r="F21" s="25"/>
      <c r="G21" s="23"/>
      <c r="H21" s="23"/>
      <c r="I21" s="25">
        <v>2091.59</v>
      </c>
      <c r="J21" s="26">
        <v>84.43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52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-27713.46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232521.38</v>
      </c>
      <c r="L25" s="87">
        <f>SUM(L27:L31)</f>
        <v>2410.58</v>
      </c>
      <c r="M25" s="87">
        <f t="shared" ref="M25:O25" si="0">SUM(M27:M31)</f>
        <v>2844.4843999999998</v>
      </c>
      <c r="N25" s="87">
        <f t="shared" si="0"/>
        <v>0</v>
      </c>
      <c r="O25" s="87">
        <f t="shared" si="0"/>
        <v>0</v>
      </c>
    </row>
    <row r="26" spans="1:15" ht="34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115.09</v>
      </c>
      <c r="L27" s="41">
        <v>1322.67</v>
      </c>
      <c r="M27" s="41">
        <f t="shared" ref="M27:M31" si="3">L27*118%</f>
        <v>1560.7506000000001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34.56</v>
      </c>
      <c r="L28" s="41">
        <v>398.62</v>
      </c>
      <c r="M28" s="41">
        <f t="shared" si="3"/>
        <v>470.3716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117563.99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114580.29</v>
      </c>
      <c r="L31" s="41">
        <v>689.29</v>
      </c>
      <c r="M31" s="41">
        <f t="shared" si="3"/>
        <v>813.36219999999992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23591.39</v>
      </c>
      <c r="L32" s="87">
        <f>SUM(L34:L38)</f>
        <v>5631.69</v>
      </c>
      <c r="M32" s="87">
        <f t="shared" ref="M32:O32" si="6">SUM(M34:M38)</f>
        <v>6645.3941999999988</v>
      </c>
      <c r="N32" s="87">
        <f t="shared" si="6"/>
        <v>8185.45</v>
      </c>
      <c r="O32" s="87">
        <f t="shared" si="6"/>
        <v>8237.6731710000004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13655.72</v>
      </c>
      <c r="L34" s="41">
        <v>2646.9</v>
      </c>
      <c r="M34" s="41">
        <f t="shared" ref="M34:M38" si="7">L34*118%</f>
        <v>3123.3420000000001</v>
      </c>
      <c r="N34" s="41">
        <v>5867.74</v>
      </c>
      <c r="O34" s="41">
        <f t="shared" ref="O34:O38" si="8">N34*$O$23</f>
        <v>5905.1761812000004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3165.58</v>
      </c>
      <c r="L35" s="41">
        <v>797.05</v>
      </c>
      <c r="M35" s="41">
        <f t="shared" si="7"/>
        <v>940.51899999999989</v>
      </c>
      <c r="N35" s="41">
        <v>1098.0999999999999</v>
      </c>
      <c r="O35" s="41">
        <f t="shared" si="8"/>
        <v>1105.1058780000001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1066.81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5703.28</v>
      </c>
      <c r="L38" s="41">
        <v>2187.7399999999998</v>
      </c>
      <c r="M38" s="41">
        <f t="shared" si="7"/>
        <v>2581.5331999999994</v>
      </c>
      <c r="N38" s="41">
        <v>1219.6099999999999</v>
      </c>
      <c r="O38" s="41">
        <f t="shared" si="8"/>
        <v>1227.3911117999999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49264.46</v>
      </c>
      <c r="L39" s="45">
        <f>SUM(L40:L48)</f>
        <v>260.51</v>
      </c>
      <c r="M39" s="45">
        <f t="shared" ref="M39:O39" si="10">SUM(M40:M48)</f>
        <v>307.40179999999998</v>
      </c>
      <c r="N39" s="45">
        <f t="shared" si="10"/>
        <v>46510.049999999996</v>
      </c>
      <c r="O39" s="45">
        <f t="shared" si="10"/>
        <v>46806.784119000011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35224.89</v>
      </c>
      <c r="L40" s="41">
        <v>81.48</v>
      </c>
      <c r="M40" s="41">
        <f t="shared" ref="M40:M48" si="11">L40*118%</f>
        <v>96.1464</v>
      </c>
      <c r="N40" s="41">
        <v>32234.61</v>
      </c>
      <c r="O40" s="41">
        <f t="shared" ref="O40:O45" si="12">N40*$O$23</f>
        <v>32440.266811800004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7102.14</v>
      </c>
      <c r="L41" s="41">
        <v>24.07</v>
      </c>
      <c r="M41" s="41">
        <f t="shared" si="11"/>
        <v>28.4026</v>
      </c>
      <c r="N41" s="41">
        <v>6531.95</v>
      </c>
      <c r="O41" s="41">
        <f t="shared" si="12"/>
        <v>6573.6238410000005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278.60000000000002</v>
      </c>
      <c r="L46" s="41">
        <v>9.8699999999999992</v>
      </c>
      <c r="M46" s="41">
        <f t="shared" si="11"/>
        <v>11.646599999999998</v>
      </c>
      <c r="N46" s="41">
        <v>265.64</v>
      </c>
      <c r="O46" s="41">
        <f>N46*$O$23</f>
        <v>267.3347832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13.51</v>
      </c>
      <c r="L47" s="41">
        <v>3</v>
      </c>
      <c r="M47" s="41">
        <f t="shared" si="11"/>
        <v>3.54</v>
      </c>
      <c r="N47" s="42">
        <v>0</v>
      </c>
      <c r="O47" s="41">
        <f t="shared" ref="O47:O48" si="13">N47*$O$23</f>
        <v>0</v>
      </c>
    </row>
    <row r="48" spans="1:15" ht="39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6645.32</v>
      </c>
      <c r="L48" s="41">
        <v>142.09</v>
      </c>
      <c r="M48" s="41">
        <f t="shared" si="11"/>
        <v>167.6662</v>
      </c>
      <c r="N48" s="41">
        <v>7477.85</v>
      </c>
      <c r="O48" s="41">
        <f t="shared" si="13"/>
        <v>7525.5586830000011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69.790000000000006</v>
      </c>
      <c r="L49" s="41">
        <v>65.709999999999994</v>
      </c>
      <c r="M49" s="41">
        <f>L49*118%</f>
        <v>77.53779999999999</v>
      </c>
      <c r="N49" s="41">
        <v>104.95</v>
      </c>
      <c r="O49" s="41">
        <f>N49*$O$23+0.25</f>
        <v>105.86958100000001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305447.02</v>
      </c>
      <c r="J50" s="27"/>
      <c r="L50" s="46">
        <f>L25+L32+L39+L49</f>
        <v>8368.489999999998</v>
      </c>
      <c r="M50" s="46">
        <f t="shared" ref="M50:O50" si="14">M25+M32+M39+M49</f>
        <v>9874.8181999999979</v>
      </c>
      <c r="N50" s="46">
        <f t="shared" si="14"/>
        <v>54800.44999999999</v>
      </c>
      <c r="O50" s="46">
        <f t="shared" si="14"/>
        <v>55150.326871000012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13715.72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10107.27</v>
      </c>
      <c r="L52" s="41"/>
      <c r="M52" s="41"/>
      <c r="N52" s="41"/>
      <c r="O52" s="41"/>
    </row>
    <row r="53" spans="1:15" ht="19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728.05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329998.06</v>
      </c>
      <c r="L54" s="46">
        <f t="shared" ref="L54:O54" si="15">L50</f>
        <v>8368.489999999998</v>
      </c>
      <c r="M54" s="46">
        <f t="shared" si="15"/>
        <v>9874.8181999999979</v>
      </c>
      <c r="N54" s="46">
        <f t="shared" si="15"/>
        <v>54800.44999999999</v>
      </c>
      <c r="O54" s="46">
        <f t="shared" si="15"/>
        <v>55150.326871000012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116181.48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115990.04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-241530.04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Козл.43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2013-05-24T09:32:48Z</dcterms:created>
  <dcterms:modified xsi:type="dcterms:W3CDTF">2014-05-12T11:58:01Z</dcterms:modified>
</cp:coreProperties>
</file>